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960" windowHeight="11040"/>
  </bookViews>
  <sheets>
    <sheet name="Анализ рынка (базовый)" sheetId="3" r:id="rId1"/>
  </sheets>
  <definedNames>
    <definedName name="_xlnm.Print_Area" localSheetId="0">'Анализ рынка (базовый)'!$A$5:$M$26</definedName>
  </definedNames>
  <calcPr calcId="144525" fullPrecision="0"/>
</workbook>
</file>

<file path=xl/calcChain.xml><?xml version="1.0" encoding="utf-8"?>
<calcChain xmlns="http://schemas.openxmlformats.org/spreadsheetml/2006/main">
  <c r="I17" i="3" l="1"/>
  <c r="M17" i="3" s="1"/>
  <c r="I13" i="3" l="1"/>
  <c r="M13" i="3" s="1"/>
  <c r="I14" i="3"/>
  <c r="M14" i="3" s="1"/>
  <c r="I15" i="3"/>
  <c r="M15" i="3" s="1"/>
  <c r="I16" i="3"/>
  <c r="M16" i="3" s="1"/>
  <c r="I18" i="3"/>
  <c r="M18" i="3" s="1"/>
  <c r="M12" i="3"/>
  <c r="M19" i="3" l="1"/>
</calcChain>
</file>

<file path=xl/sharedStrings.xml><?xml version="1.0" encoding="utf-8"?>
<sst xmlns="http://schemas.openxmlformats.org/spreadsheetml/2006/main" count="46" uniqueCount="35">
  <si>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</si>
  <si>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</si>
  <si>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</si>
  <si>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</si>
  <si>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</si>
  <si>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</si>
  <si>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</si>
  <si>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</si>
  <si>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</si>
  <si>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</si>
  <si>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 xml:space="preserve">Средняя арифм. величина цены единицы продукции, руб.                                                                                                       </t>
  </si>
  <si>
    <t>В соответствии с техническим заданием</t>
  </si>
  <si>
    <t xml:space="preserve">кг </t>
  </si>
  <si>
    <t xml:space="preserve">к извещению о проведении </t>
  </si>
  <si>
    <t>запроса котировок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</si>
  <si>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</si>
  <si>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</si>
  <si>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</si>
  <si>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Приложение № 2</t>
  </si>
  <si>
    <t>Коэффициент вариации-%</t>
  </si>
  <si>
    <t>Сметана 20 %, кг, фасовка 0,200-0,500 кг, упаковка плёнка</t>
  </si>
  <si>
    <t>Творог 5%, кг, фасовка 0,180- 0,200 кг, флоу-пак</t>
  </si>
  <si>
    <t>Молоко питьевое пасте-ризованное с массовой долей жира  3,2%, фасованное,  л, упаковка плёнка</t>
  </si>
  <si>
    <t>Кефир, массовая доля жира  3,2%,  кг, фасовка 0,500 кг, упаковка плёнка</t>
  </si>
  <si>
    <t xml:space="preserve">Цена единицы продукции, указанная в источнике №1, (руб.).
</t>
  </si>
  <si>
    <t xml:space="preserve">Цена единицы продукции, указанная в источнике №2, (руб.).
</t>
  </si>
  <si>
    <t xml:space="preserve">Цена единицы продукции, указанная в источнике №3, (руб.).
</t>
  </si>
  <si>
    <t>литр</t>
  </si>
  <si>
    <t>Молоко питьевое ультрапастеризованное 0,9-1,0 л., массовая доля жира -  3,2%, фасованное, л, ТФА</t>
  </si>
  <si>
    <t xml:space="preserve">НМЦД (руб.)                  </t>
  </si>
  <si>
    <t>Обоснование начальной (максимальной) цены договора, максимального значения цены договора, цены единицы товара/работы/услуги</t>
  </si>
  <si>
    <t>Зараменских А.П.</t>
  </si>
  <si>
    <t>Масло сливочное «Крестьянское», в/с, жирность 72,5% , монолит 5-20 кг.</t>
  </si>
  <si>
    <t>Предмет договора:поставка молока и молочной продукции (сметана, творог, молоко пастеризованное, молоко ультрапастеризованное, кефир, йогурт, масло сливочное крестьянское) на 4 квартал 2024 г.</t>
  </si>
  <si>
    <t>Кисломолочный продукт-Йогурт массовая доля жира 2,5 %, фасовка 0,45-1,0 кг, упаковка лин-пак (кувшин) или пленка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</si>
</sst>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43" fontId="1" fillId="2" borderId="2" xfId="2" applyFont="1" applyFill="1" applyBorder="1" applyAlignment="1">
      <alignment horizontal="center" vertical="center" wrapText="1" shrinkToFit="1"/>
    </xf>
    <xf numFmtId="43" fontId="1" fillId="2" borderId="1" xfId="2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43" fontId="1" fillId="2" borderId="1" xfId="0" applyNumberFormat="1" applyFont="1" applyFill="1" applyBorder="1" applyAlignment="1">
      <alignment horizontal="center" vertical="center" wrapText="1" shrinkToFit="1"/>
    </xf>
    <xf numFmtId="43" fontId="2" fillId="2" borderId="1" xfId="2" applyFont="1" applyFill="1" applyBorder="1" applyAlignment="1">
      <alignment horizontal="center" vertical="center" wrapText="1"/>
    </xf>
    <xf numFmtId="43" fontId="2" fillId="2" borderId="1" xfId="2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0" zoomScale="84" zoomScaleNormal="84" workbookViewId="0">
      <selection activeCell="B13" sqref="B13:B17"/>
    </sheetView>
  </sheetViews>
  <sheetFormatPr defaultRowHeight="15" x14ac:dyDescent="0.25"/>
  <cols>
    <col min="1" max="1" width="4.5703125" style="10" customWidth="1"/>
    <col min="2" max="2" width="25.85546875" style="10" customWidth="1"/>
    <col min="3" max="3" width="27.42578125" style="10" customWidth="1"/>
    <col min="4" max="4" width="9.140625" style="10"/>
    <col min="5" max="5" width="14" style="10" customWidth="1"/>
    <col min="6" max="6" width="20.5703125" style="10" customWidth="1"/>
    <col min="7" max="8" width="19.42578125" style="10" customWidth="1"/>
    <col min="9" max="9" width="19.140625" style="10" customWidth="1"/>
    <col min="10" max="10" width="17.140625" style="10" customWidth="1"/>
    <col min="11" max="11" width="14.85546875" style="10" hidden="1" customWidth="1"/>
    <col min="12" max="12" width="14.28515625" style="10" hidden="1" customWidth="1"/>
    <col min="13" max="13" width="21.85546875" style="10" customWidth="1"/>
    <col min="14" max="16384" width="9.140625" style="10"/>
  </cols>
  <sheetData>
    <row r="1" spans="1:13" ht="15.75" x14ac:dyDescent="0.25">
      <c r="J1" s="22" t="s">
        <v>18</v>
      </c>
      <c r="K1" s="23"/>
      <c r="L1" s="23"/>
      <c r="M1" s="23"/>
    </row>
    <row r="2" spans="1:13" ht="15" customHeight="1" x14ac:dyDescent="0.25">
      <c r="H2" s="24" t="s">
        <v>13</v>
      </c>
      <c r="I2" s="24"/>
      <c r="J2" s="19"/>
      <c r="K2" s="19"/>
      <c r="L2" s="19"/>
      <c r="M2" s="19"/>
    </row>
    <row r="3" spans="1:13" ht="15.75" x14ac:dyDescent="0.25">
      <c r="H3" s="22" t="s">
        <v>14</v>
      </c>
      <c r="I3" s="22"/>
      <c r="J3" s="23"/>
      <c r="K3" s="23"/>
      <c r="L3" s="23"/>
      <c r="M3" s="23"/>
    </row>
    <row r="5" spans="1:13" ht="16.5" x14ac:dyDescent="0.25">
      <c r="A5" s="20" t="s">
        <v>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x14ac:dyDescent="0.25">
      <c r="A6" s="3"/>
    </row>
    <row r="7" spans="1:13" ht="36" customHeight="1" x14ac:dyDescent="0.25">
      <c r="A7" s="21" t="s">
        <v>33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3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4"/>
      <c r="B10" s="2"/>
      <c r="C10" s="1"/>
      <c r="D10" s="1"/>
      <c r="E10" s="1"/>
      <c r="F10" s="4"/>
      <c r="G10" s="4"/>
      <c r="H10" s="4"/>
      <c r="I10" s="4"/>
      <c r="J10" s="4"/>
      <c r="K10" s="4"/>
      <c r="L10" s="4"/>
      <c r="M10" s="4"/>
    </row>
    <row r="11" spans="1:13" ht="108" customHeight="1" x14ac:dyDescent="0.25">
      <c r="A11" s="5" t="s">
        <v>0</v>
      </c>
      <c r="B11" s="5" t="s">
        <v>5</v>
      </c>
      <c r="C11" s="5" t="s">
        <v>3</v>
      </c>
      <c r="D11" s="14" t="s">
        <v>1</v>
      </c>
      <c r="E11" s="14" t="s">
        <v>2</v>
      </c>
      <c r="F11" s="14" t="s">
        <v>24</v>
      </c>
      <c r="G11" s="5" t="s">
        <v>25</v>
      </c>
      <c r="H11" s="5" t="s">
        <v>26</v>
      </c>
      <c r="I11" s="5" t="s">
        <v>10</v>
      </c>
      <c r="J11" s="5" t="s">
        <v>19</v>
      </c>
      <c r="K11" s="5" t="s">
        <v>4</v>
      </c>
      <c r="L11" s="5" t="s">
        <v>7</v>
      </c>
      <c r="M11" s="5" t="s">
        <v>29</v>
      </c>
    </row>
    <row r="12" spans="1:13" ht="63.75" customHeight="1" x14ac:dyDescent="0.25">
      <c r="A12" s="5">
        <v>1</v>
      </c>
      <c r="B12" s="13" t="s">
        <v>20</v>
      </c>
      <c r="C12" s="15" t="s">
        <v>11</v>
      </c>
      <c r="D12" s="14" t="s">
        <v>12</v>
      </c>
      <c r="E12" s="25">
        <v>234</v>
      </c>
      <c r="F12" s="25">
        <v>253</v>
      </c>
      <c r="G12" s="26">
        <v>250</v>
      </c>
      <c r="H12" s="26">
        <v>253</v>
      </c>
      <c r="I12" s="27">
        <v>247.67</v>
      </c>
      <c r="J12" s="28">
        <v>2.75</v>
      </c>
      <c r="K12" s="28"/>
      <c r="L12" s="28"/>
      <c r="M12" s="29">
        <f>E12*I12</f>
        <v>57954.78</v>
      </c>
    </row>
    <row r="13" spans="1:13" ht="48" customHeight="1" x14ac:dyDescent="0.25">
      <c r="A13" s="5">
        <v>2</v>
      </c>
      <c r="B13" s="17" t="s">
        <v>21</v>
      </c>
      <c r="C13" s="15" t="s">
        <v>11</v>
      </c>
      <c r="D13" s="14" t="s">
        <v>12</v>
      </c>
      <c r="E13" s="25">
        <v>858</v>
      </c>
      <c r="F13" s="25">
        <v>390.5</v>
      </c>
      <c r="G13" s="26">
        <v>366</v>
      </c>
      <c r="H13" s="26">
        <v>360</v>
      </c>
      <c r="I13" s="26">
        <f t="shared" ref="I13:I18" si="0">(F13+G13+H13)/3</f>
        <v>372.17</v>
      </c>
      <c r="J13" s="28">
        <v>4.34</v>
      </c>
      <c r="K13" s="28"/>
      <c r="L13" s="28"/>
      <c r="M13" s="29">
        <f t="shared" ref="M13:M18" si="1">E13*I13</f>
        <v>319321.86</v>
      </c>
    </row>
    <row r="14" spans="1:13" ht="77.25" customHeight="1" x14ac:dyDescent="0.25">
      <c r="A14" s="5">
        <v>3</v>
      </c>
      <c r="B14" s="17" t="s">
        <v>22</v>
      </c>
      <c r="C14" s="15" t="s">
        <v>11</v>
      </c>
      <c r="D14" s="14" t="s">
        <v>27</v>
      </c>
      <c r="E14" s="25">
        <v>4680</v>
      </c>
      <c r="F14" s="25">
        <v>78.099999999999994</v>
      </c>
      <c r="G14" s="26">
        <v>70</v>
      </c>
      <c r="H14" s="26">
        <v>68</v>
      </c>
      <c r="I14" s="26">
        <f t="shared" si="0"/>
        <v>72.03</v>
      </c>
      <c r="J14" s="28">
        <v>7.42</v>
      </c>
      <c r="K14" s="28"/>
      <c r="L14" s="28"/>
      <c r="M14" s="29">
        <f t="shared" si="1"/>
        <v>337100.4</v>
      </c>
    </row>
    <row r="15" spans="1:13" ht="76.5" customHeight="1" x14ac:dyDescent="0.25">
      <c r="A15" s="5">
        <v>4</v>
      </c>
      <c r="B15" s="17" t="s">
        <v>28</v>
      </c>
      <c r="C15" s="15" t="s">
        <v>11</v>
      </c>
      <c r="D15" s="14" t="s">
        <v>12</v>
      </c>
      <c r="E15" s="25">
        <v>780</v>
      </c>
      <c r="F15" s="25">
        <v>94.1</v>
      </c>
      <c r="G15" s="26">
        <v>70</v>
      </c>
      <c r="H15" s="26">
        <v>69</v>
      </c>
      <c r="I15" s="26">
        <f t="shared" si="0"/>
        <v>77.7</v>
      </c>
      <c r="J15" s="28">
        <v>18.29</v>
      </c>
      <c r="K15" s="28"/>
      <c r="L15" s="28"/>
      <c r="M15" s="29">
        <f t="shared" si="1"/>
        <v>60606</v>
      </c>
    </row>
    <row r="16" spans="1:13" ht="68.25" customHeight="1" x14ac:dyDescent="0.25">
      <c r="A16" s="5">
        <v>5</v>
      </c>
      <c r="B16" s="17" t="s">
        <v>23</v>
      </c>
      <c r="C16" s="15" t="s">
        <v>11</v>
      </c>
      <c r="D16" s="14" t="s">
        <v>12</v>
      </c>
      <c r="E16" s="25">
        <v>1560</v>
      </c>
      <c r="F16" s="25">
        <v>92.4</v>
      </c>
      <c r="G16" s="26">
        <v>77.5</v>
      </c>
      <c r="H16" s="26">
        <v>88</v>
      </c>
      <c r="I16" s="26">
        <f t="shared" si="0"/>
        <v>85.97</v>
      </c>
      <c r="J16" s="28">
        <v>8.9</v>
      </c>
      <c r="K16" s="28"/>
      <c r="L16" s="28"/>
      <c r="M16" s="29">
        <f t="shared" si="1"/>
        <v>134113.20000000001</v>
      </c>
    </row>
    <row r="17" spans="1:13" ht="95.25" customHeight="1" x14ac:dyDescent="0.25">
      <c r="A17" s="5">
        <v>6</v>
      </c>
      <c r="B17" s="17" t="s">
        <v>34</v>
      </c>
      <c r="C17" s="15" t="s">
        <v>11</v>
      </c>
      <c r="D17" s="14" t="s">
        <v>12</v>
      </c>
      <c r="E17" s="25">
        <v>1560</v>
      </c>
      <c r="F17" s="25">
        <v>114.4</v>
      </c>
      <c r="G17" s="26">
        <v>101</v>
      </c>
      <c r="H17" s="26">
        <v>100</v>
      </c>
      <c r="I17" s="26">
        <f t="shared" si="0"/>
        <v>105.13</v>
      </c>
      <c r="J17" s="28">
        <v>7.65</v>
      </c>
      <c r="K17" s="28"/>
      <c r="L17" s="28"/>
      <c r="M17" s="29">
        <f t="shared" si="1"/>
        <v>164002.79999999999</v>
      </c>
    </row>
    <row r="18" spans="1:13" ht="79.5" customHeight="1" x14ac:dyDescent="0.25">
      <c r="A18" s="6">
        <v>7</v>
      </c>
      <c r="B18" s="13" t="s">
        <v>32</v>
      </c>
      <c r="C18" s="15" t="s">
        <v>11</v>
      </c>
      <c r="D18" s="6" t="s">
        <v>12</v>
      </c>
      <c r="E18" s="30">
        <v>624</v>
      </c>
      <c r="F18" s="31">
        <v>964.6</v>
      </c>
      <c r="G18" s="31">
        <v>760</v>
      </c>
      <c r="H18" s="31">
        <v>748.23</v>
      </c>
      <c r="I18" s="26">
        <f t="shared" si="0"/>
        <v>824.28</v>
      </c>
      <c r="J18" s="32">
        <v>14.76</v>
      </c>
      <c r="K18" s="33"/>
      <c r="L18" s="34"/>
      <c r="M18" s="29">
        <f t="shared" si="1"/>
        <v>514350.72</v>
      </c>
    </row>
    <row r="19" spans="1:13" ht="15.75" x14ac:dyDescent="0.25">
      <c r="A19" s="7"/>
      <c r="B19" s="7" t="s">
        <v>9</v>
      </c>
      <c r="C19" s="7"/>
      <c r="D19" s="7"/>
      <c r="E19" s="12"/>
      <c r="F19" s="9"/>
      <c r="G19" s="9"/>
      <c r="H19" s="9"/>
      <c r="I19" s="9"/>
      <c r="J19" s="8"/>
      <c r="K19" s="8"/>
      <c r="L19" s="7"/>
      <c r="M19" s="16">
        <f>SUM(M12:M18)</f>
        <v>1587449.76</v>
      </c>
    </row>
    <row r="21" spans="1:13" x14ac:dyDescent="0.25">
      <c r="A21" s="11" t="s">
        <v>17</v>
      </c>
    </row>
    <row r="23" spans="1:13" x14ac:dyDescent="0.25">
      <c r="A23" s="10" t="s">
        <v>15</v>
      </c>
    </row>
    <row r="25" spans="1:13" x14ac:dyDescent="0.25">
      <c r="A25" s="10" t="s">
        <v>16</v>
      </c>
      <c r="B25" s="18" t="s">
        <v>31</v>
      </c>
      <c r="C25" s="19"/>
    </row>
    <row r="26" spans="1:13" x14ac:dyDescent="0.25">
      <c r="A26" s="10" t="s">
        <v>6</v>
      </c>
    </row>
  </sheetData>
  <mergeCells count="6">
    <mergeCell ref="B25:C25"/>
    <mergeCell ref="A5:M5"/>
    <mergeCell ref="A7:M7"/>
    <mergeCell ref="J1:M1"/>
    <mergeCell ref="H2:M2"/>
    <mergeCell ref="H3:M3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2024-08-21T14:09:38Z</dcterms:modified>
</cp:coreProperties>
</file>